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576-ЭМ до 500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9" l="1"/>
  <c r="C13" i="9"/>
  <c r="C12" i="9"/>
  <c r="C16" i="9" l="1"/>
</calcChain>
</file>

<file path=xl/sharedStrings.xml><?xml version="1.0" encoding="utf-8"?>
<sst xmlns="http://schemas.openxmlformats.org/spreadsheetml/2006/main" count="20" uniqueCount="20">
  <si>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</si>
  <si>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</si>
  <si>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</si>
  <si>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</si>
  <si>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</si>
  <si>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</si>
  <si>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</si>
  <si>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</si>
  <si>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</si>
  <si>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</si>
  <si>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</si>
  <si>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</si>
  <si>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</si>
  <si>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</si>
  <si>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</si>
  <si>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I-331026</t>
  </si>
  <si>
    <t>0427-1-КС 27.04.2026</t>
  </si>
  <si>
    <t>576-ЭМ</t>
  </si>
  <si>
    <t>Реконструкция КТП-160 6/0,4 кВ № 294 (замена на КТП 400 6/0,4 кВ с тр-ром 250 кВА), ВЛЗ-6 кВ отп. на КТП-294, смонтировать выходы с КТП 294  ПС Павлово № 356, МО, г/о Павлово-Посадский, г. Павловский Посад, уч. 6, СТ "Рябина", 50:17:0021413:6</t>
  </si>
  <si>
    <t>_____________(Мастяева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</si>
</sst>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C15" sqref="C15:D15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3.71093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32" t="s">
        <v>0</v>
      </c>
      <c r="D1" s="32"/>
    </row>
    <row r="2" spans="1:7" ht="15.75" customHeight="1" x14ac:dyDescent="0.25">
      <c r="A2" s="2"/>
      <c r="B2" s="3" t="s">
        <v>15</v>
      </c>
      <c r="C2" s="32" t="s">
        <v>16</v>
      </c>
      <c r="D2" s="32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14.25" customHeight="1" x14ac:dyDescent="0.3">
      <c r="A5" s="4"/>
      <c r="B5" s="5"/>
      <c r="C5" s="6" t="s">
        <v>17</v>
      </c>
      <c r="D5" s="21">
        <v>45832</v>
      </c>
      <c r="E5" s="7"/>
    </row>
    <row r="6" spans="1:7" ht="42.75" customHeight="1" x14ac:dyDescent="0.25">
      <c r="A6" s="33" t="s">
        <v>3</v>
      </c>
      <c r="B6" s="33"/>
      <c r="C6" s="33"/>
      <c r="D6" s="33"/>
    </row>
    <row r="7" spans="1:7" ht="34.5" customHeight="1" x14ac:dyDescent="0.25">
      <c r="A7" s="33" t="s">
        <v>4</v>
      </c>
      <c r="B7" s="33"/>
      <c r="C7" s="33"/>
      <c r="D7" s="33"/>
    </row>
    <row r="8" spans="1:7" ht="64.5" customHeight="1" x14ac:dyDescent="0.25">
      <c r="A8" s="34" t="s">
        <v>18</v>
      </c>
      <c r="B8" s="34"/>
      <c r="C8" s="34"/>
      <c r="D8" s="34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35" t="s">
        <v>7</v>
      </c>
      <c r="D10" s="35"/>
      <c r="G10" s="8"/>
    </row>
    <row r="11" spans="1:7" ht="33" customHeight="1" x14ac:dyDescent="0.25">
      <c r="A11" s="13">
        <v>1</v>
      </c>
      <c r="B11" s="14" t="s">
        <v>8</v>
      </c>
      <c r="C11" s="36">
        <v>0</v>
      </c>
      <c r="D11" s="36"/>
      <c r="G11" s="8"/>
    </row>
    <row r="12" spans="1:7" ht="34.5" customHeight="1" x14ac:dyDescent="0.25">
      <c r="A12" s="13">
        <v>2</v>
      </c>
      <c r="B12" s="14" t="s">
        <v>9</v>
      </c>
      <c r="C12" s="36">
        <f>E12+F12</f>
        <v>175177.71</v>
      </c>
      <c r="D12" s="36"/>
      <c r="E12" s="9">
        <v>111098.2</v>
      </c>
      <c r="F12" s="8">
        <v>64079.51</v>
      </c>
      <c r="G12" s="8"/>
    </row>
    <row r="13" spans="1:7" ht="31.5" customHeight="1" x14ac:dyDescent="0.25">
      <c r="A13" s="13">
        <v>3</v>
      </c>
      <c r="B13" s="15" t="s">
        <v>10</v>
      </c>
      <c r="C13" s="36">
        <f>E13+F13+G13</f>
        <v>108249.57</v>
      </c>
      <c r="D13" s="36"/>
      <c r="E13" s="9">
        <v>103711.89</v>
      </c>
      <c r="F13" s="10">
        <v>3518.82</v>
      </c>
      <c r="G13" s="8">
        <v>1018.86</v>
      </c>
    </row>
    <row r="14" spans="1:7" ht="33" customHeight="1" x14ac:dyDescent="0.25">
      <c r="A14" s="13">
        <v>4</v>
      </c>
      <c r="B14" s="16" t="s">
        <v>11</v>
      </c>
      <c r="C14" s="36">
        <f>E14+F14+G14</f>
        <v>108491.29000000001</v>
      </c>
      <c r="D14" s="36"/>
      <c r="E14" s="9">
        <v>6065.26</v>
      </c>
      <c r="F14" s="8">
        <v>14165.25</v>
      </c>
      <c r="G14" s="8">
        <v>88260.78</v>
      </c>
    </row>
    <row r="15" spans="1:7" ht="27" customHeight="1" x14ac:dyDescent="0.25">
      <c r="A15" s="13">
        <v>5</v>
      </c>
      <c r="B15" s="16" t="s">
        <v>12</v>
      </c>
      <c r="C15" s="29">
        <v>0</v>
      </c>
      <c r="D15" s="30"/>
    </row>
    <row r="16" spans="1:7" ht="24.6" customHeight="1" x14ac:dyDescent="0.25">
      <c r="A16" s="13">
        <v>6</v>
      </c>
      <c r="B16" s="17" t="s">
        <v>13</v>
      </c>
      <c r="C16" s="31">
        <f>SUM(C11:C14)</f>
        <v>391918.57000000007</v>
      </c>
      <c r="D16" s="31"/>
      <c r="E16" s="10"/>
    </row>
    <row r="17" spans="1:7" ht="42.75" customHeight="1" x14ac:dyDescent="0.25">
      <c r="A17" s="11"/>
      <c r="B17" s="11" t="s">
        <v>14</v>
      </c>
      <c r="C17" s="24" t="s">
        <v>19</v>
      </c>
      <c r="D17" s="24"/>
    </row>
    <row r="18" spans="1:7" ht="40.9" customHeight="1" x14ac:dyDescent="0.25">
      <c r="A18" s="25"/>
      <c r="B18" s="25"/>
      <c r="C18" s="19"/>
      <c r="F18" s="26"/>
      <c r="G18" s="26"/>
    </row>
    <row r="19" spans="1:7" ht="87.75" customHeight="1" x14ac:dyDescent="0.25">
      <c r="A19" s="27"/>
      <c r="B19" s="27"/>
      <c r="C19" s="27"/>
      <c r="D19" s="27"/>
      <c r="F19" s="28"/>
      <c r="G19" s="28"/>
    </row>
    <row r="20" spans="1:7" ht="46.5" customHeight="1" x14ac:dyDescent="0.25">
      <c r="A20" s="4"/>
      <c r="B20" s="4"/>
      <c r="C20" s="4"/>
      <c r="D20" s="4"/>
      <c r="F20" s="28"/>
      <c r="G20" s="28"/>
    </row>
    <row r="21" spans="1:7" x14ac:dyDescent="0.25">
      <c r="A21" s="12"/>
      <c r="F21" s="20"/>
      <c r="G21" s="20"/>
    </row>
    <row r="22" spans="1:7" ht="31.5" customHeight="1" x14ac:dyDescent="0.25">
      <c r="A22" s="22"/>
      <c r="B22" s="22"/>
      <c r="C22" s="22"/>
      <c r="D22" s="22"/>
    </row>
    <row r="23" spans="1:7" ht="10.9" customHeight="1" x14ac:dyDescent="0.25">
      <c r="B23" s="23"/>
      <c r="C23" s="23"/>
    </row>
  </sheetData>
  <mergeCells count="20"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  <mergeCell ref="A22:D22"/>
    <mergeCell ref="B23:C23"/>
    <mergeCell ref="C17:D17"/>
    <mergeCell ref="A18:B18"/>
    <mergeCell ref="F18:G18"/>
    <mergeCell ref="A19:D19"/>
    <mergeCell ref="F19:G19"/>
    <mergeCell ref="F20:G20"/>
  </mergeCells>
  <conditionalFormatting sqref="C5">
    <cfRule type="duplicateValues" dxfId="3" priority="3"/>
  </conditionalFormatting>
  <conditionalFormatting sqref="C5">
    <cfRule type="duplicateValues" dxfId="2" priority="4"/>
  </conditionalFormatting>
  <conditionalFormatting sqref="D5">
    <cfRule type="duplicateValues" dxfId="1" priority="1"/>
  </conditionalFormatting>
  <conditionalFormatting sqref="D5">
    <cfRule type="duplicateValues" dxfId="0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2026-05-04T12:06:33Z</dcterms:modified>
</cp:coreProperties>
</file>